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新编教材\基础会计实训\答案\会计报表\"/>
    </mc:Choice>
  </mc:AlternateContent>
  <xr:revisionPtr revIDLastSave="0" documentId="13_ncr:1_{2DEFE31D-8DAE-4E29-9A49-C71BF6361506}" xr6:coauthVersionLast="47" xr6:coauthVersionMax="47" xr10:uidLastSave="{00000000-0000-0000-0000-000000000000}"/>
  <bookViews>
    <workbookView xWindow="-120" yWindow="-120" windowWidth="29040" windowHeight="15840" xr2:uid="{43CBA1E8-8C93-490B-B565-C64B5F6E780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0" i="1" l="1"/>
  <c r="F11" i="1"/>
  <c r="F16" i="1" s="1"/>
  <c r="F21" i="1" s="1"/>
  <c r="C17" i="1"/>
  <c r="C12" i="1"/>
  <c r="C21" i="1" s="1"/>
  <c r="G20" i="1"/>
  <c r="G11" i="1"/>
  <c r="G16" i="1" s="1"/>
  <c r="G21" i="1" s="1"/>
  <c r="D12" i="1"/>
  <c r="D17" i="1"/>
  <c r="D21" i="1" l="1"/>
</calcChain>
</file>

<file path=xl/sharedStrings.xml><?xml version="1.0" encoding="utf-8"?>
<sst xmlns="http://schemas.openxmlformats.org/spreadsheetml/2006/main" count="41" uniqueCount="39">
  <si>
    <t>资 产 负 债 表</t>
  </si>
  <si>
    <t>资    产</t>
  </si>
  <si>
    <t>期末余额</t>
  </si>
  <si>
    <t>流动资产：</t>
  </si>
  <si>
    <t>流动负债：</t>
  </si>
  <si>
    <t xml:space="preserve">  货币资金</t>
  </si>
  <si>
    <t xml:space="preserve">  应付票据及应付账款</t>
  </si>
  <si>
    <t xml:space="preserve">  预收款项</t>
  </si>
  <si>
    <t xml:space="preserve">  预付款项</t>
  </si>
  <si>
    <t xml:space="preserve">  应付职工薪酬</t>
  </si>
  <si>
    <t xml:space="preserve">  其他应收款</t>
  </si>
  <si>
    <t xml:space="preserve">  应交税费</t>
  </si>
  <si>
    <t xml:space="preserve">  其他流动负债</t>
  </si>
  <si>
    <t xml:space="preserve">  其他流动资产</t>
  </si>
  <si>
    <t>流动负债合计</t>
  </si>
  <si>
    <t>流动资产合计</t>
  </si>
  <si>
    <t>非流动负债：</t>
  </si>
  <si>
    <t>非流动资产：</t>
  </si>
  <si>
    <t xml:space="preserve">  长期借款</t>
  </si>
  <si>
    <t xml:space="preserve">  固定资产</t>
  </si>
  <si>
    <t xml:space="preserve">  其他非流动负债</t>
  </si>
  <si>
    <t xml:space="preserve">  无形资产</t>
  </si>
  <si>
    <t>非流动负债合计</t>
  </si>
  <si>
    <t xml:space="preserve">  其他非流动资产</t>
  </si>
  <si>
    <t>负债合计</t>
  </si>
  <si>
    <t>非流动资产合计</t>
  </si>
  <si>
    <t>所有者权益(或股东权益)：</t>
  </si>
  <si>
    <t>所有者权益(或股东权益)合计</t>
  </si>
  <si>
    <t>资产总计</t>
  </si>
  <si>
    <t xml:space="preserve"> 单位：元</t>
    <phoneticPr fontId="2" type="noConversion"/>
  </si>
  <si>
    <r>
      <t xml:space="preserve">  应收票据</t>
    </r>
    <r>
      <rPr>
        <sz val="12"/>
        <color rgb="FF000000"/>
        <rFont val="宋体"/>
        <family val="3"/>
        <charset val="134"/>
      </rPr>
      <t>及应收账款</t>
    </r>
  </si>
  <si>
    <t>负债和所有者权益        (或股东权益)</t>
    <phoneticPr fontId="2" type="noConversion"/>
  </si>
  <si>
    <t>负债和所有者权益        (或股东权益)总计</t>
    <phoneticPr fontId="2" type="noConversion"/>
  </si>
  <si>
    <t xml:space="preserve"> 存货</t>
    <phoneticPr fontId="2" type="noConversion"/>
  </si>
  <si>
    <t xml:space="preserve"> 实收资本(或股本)</t>
    <phoneticPr fontId="2" type="noConversion"/>
  </si>
  <si>
    <t xml:space="preserve"> 未分配利润</t>
    <phoneticPr fontId="2" type="noConversion"/>
  </si>
  <si>
    <r>
      <t>编制单位：</t>
    </r>
    <r>
      <rPr>
        <sz val="12"/>
        <color theme="1"/>
        <rFont val="楷体"/>
        <family val="3"/>
        <charset val="134"/>
      </rPr>
      <t>武汉楚风家具有限公司</t>
    </r>
    <r>
      <rPr>
        <sz val="12"/>
        <color theme="1"/>
        <rFont val="宋体"/>
        <family val="3"/>
        <charset val="134"/>
      </rPr>
      <t xml:space="preserve">                                                           </t>
    </r>
    <phoneticPr fontId="2" type="noConversion"/>
  </si>
  <si>
    <r>
      <t xml:space="preserve">               </t>
    </r>
    <r>
      <rPr>
        <i/>
        <sz val="12"/>
        <color theme="1"/>
        <rFont val="Arial"/>
        <family val="2"/>
      </rPr>
      <t>20</t>
    </r>
    <r>
      <rPr>
        <i/>
        <sz val="12"/>
        <color theme="1"/>
        <rFont val="等线"/>
        <family val="2"/>
        <charset val="134"/>
      </rPr>
      <t>×</t>
    </r>
    <r>
      <rPr>
        <i/>
        <sz val="12"/>
        <color theme="1"/>
        <rFont val="Arial"/>
        <family val="2"/>
      </rPr>
      <t>2</t>
    </r>
    <r>
      <rPr>
        <sz val="12"/>
        <color theme="1"/>
        <rFont val="等线"/>
        <family val="2"/>
        <charset val="134"/>
        <scheme val="minor"/>
      </rPr>
      <t xml:space="preserve"> 年 </t>
    </r>
    <r>
      <rPr>
        <i/>
        <sz val="12"/>
        <color theme="1"/>
        <rFont val="Arial"/>
        <family val="2"/>
      </rPr>
      <t xml:space="preserve"> 02</t>
    </r>
    <r>
      <rPr>
        <sz val="12"/>
        <color theme="1"/>
        <rFont val="等线"/>
        <family val="2"/>
        <charset val="134"/>
        <scheme val="minor"/>
      </rPr>
      <t xml:space="preserve"> 月 </t>
    </r>
    <r>
      <rPr>
        <i/>
        <sz val="12"/>
        <color theme="1"/>
        <rFont val="Arial"/>
        <family val="2"/>
      </rPr>
      <t>28</t>
    </r>
    <r>
      <rPr>
        <sz val="12"/>
        <color theme="1"/>
        <rFont val="等线"/>
        <family val="2"/>
        <charset val="134"/>
        <scheme val="minor"/>
      </rPr>
      <t xml:space="preserve"> 日  </t>
    </r>
    <phoneticPr fontId="2" type="noConversion"/>
  </si>
  <si>
    <t>上年年末余额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</si>
</sst>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.00_);[Red]\(#,##0.00\)"/>
    <numFmt numFmtId="177" formatCode="#,##0.00_ "/>
  </numFmts>
  <fonts count="13" x14ac:knownFonts="1">
    <font>
      <sz val="11"/>
      <color theme="1"/>
      <name val="等线"/>
      <family val="2"/>
      <charset val="134"/>
      <scheme val="minor"/>
    </font>
    <font>
      <b/>
      <sz val="14"/>
      <color theme="1"/>
      <name val="宋体"/>
      <family val="3"/>
      <charset val="134"/>
    </font>
    <font>
      <sz val="9"/>
      <name val="等线"/>
      <family val="2"/>
      <charset val="134"/>
      <scheme val="minor"/>
    </font>
    <font>
      <sz val="12"/>
      <color theme="1"/>
      <name val="宋体"/>
      <family val="3"/>
      <charset val="134"/>
    </font>
    <font>
      <sz val="12"/>
      <color theme="1"/>
      <name val="等线"/>
      <family val="2"/>
      <charset val="134"/>
      <scheme val="minor"/>
    </font>
    <font>
      <sz val="12"/>
      <color rgb="FF000000"/>
      <name val="宋体"/>
      <family val="3"/>
      <charset val="134"/>
    </font>
    <font>
      <i/>
      <sz val="12"/>
      <color rgb="FF000000"/>
      <name val="Arial"/>
      <family val="2"/>
    </font>
    <font>
      <i/>
      <sz val="12"/>
      <color theme="1"/>
      <name val="Arial"/>
      <family val="2"/>
    </font>
    <font>
      <sz val="12"/>
      <color theme="1"/>
      <name val="Arial"/>
      <family val="2"/>
    </font>
    <font>
      <sz val="12"/>
      <color theme="1"/>
      <name val="楷体"/>
      <family val="3"/>
      <charset val="134"/>
    </font>
    <font>
      <i/>
      <sz val="12"/>
      <color theme="1"/>
      <name val="等线"/>
      <family val="2"/>
      <charset val="134"/>
    </font>
    <font>
      <i/>
      <sz val="12"/>
      <name val="Arial"/>
      <family val="2"/>
    </font>
    <font>
      <i/>
      <sz val="12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/>
      <top style="thick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ck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0" xfId="0" applyFont="1" applyAlignment="1">
      <alignment horizontal="right" vertical="center"/>
    </xf>
    <xf numFmtId="0" fontId="4" fillId="0" borderId="0" xfId="0" applyFont="1">
      <alignment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 indent="1"/>
    </xf>
    <xf numFmtId="0" fontId="3" fillId="0" borderId="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 wrapText="1" indent="1"/>
    </xf>
    <xf numFmtId="0" fontId="3" fillId="0" borderId="9" xfId="0" applyFont="1" applyBorder="1" applyAlignment="1">
      <alignment horizontal="center" vertical="center" wrapText="1"/>
    </xf>
    <xf numFmtId="176" fontId="11" fillId="0" borderId="5" xfId="0" applyNumberFormat="1" applyFont="1" applyBorder="1" applyAlignment="1">
      <alignment horizontal="right" vertical="center" wrapText="1"/>
    </xf>
    <xf numFmtId="0" fontId="7" fillId="0" borderId="5" xfId="0" applyFont="1" applyBorder="1" applyAlignment="1">
      <alignment vertical="center" wrapText="1"/>
    </xf>
    <xf numFmtId="176" fontId="11" fillId="0" borderId="5" xfId="0" applyNumberFormat="1" applyFont="1" applyBorder="1" applyAlignment="1">
      <alignment vertical="center" wrapText="1"/>
    </xf>
    <xf numFmtId="176" fontId="7" fillId="0" borderId="5" xfId="0" applyNumberFormat="1" applyFont="1" applyBorder="1" applyAlignment="1">
      <alignment vertical="center" wrapText="1"/>
    </xf>
    <xf numFmtId="176" fontId="11" fillId="0" borderId="2" xfId="0" applyNumberFormat="1" applyFont="1" applyBorder="1" applyAlignment="1">
      <alignment vertical="center" wrapText="1"/>
    </xf>
    <xf numFmtId="176" fontId="7" fillId="0" borderId="7" xfId="0" applyNumberFormat="1" applyFont="1" applyBorder="1" applyAlignment="1">
      <alignment vertical="center" wrapText="1"/>
    </xf>
    <xf numFmtId="176" fontId="6" fillId="0" borderId="5" xfId="0" applyNumberFormat="1" applyFont="1" applyBorder="1" applyAlignment="1">
      <alignment vertical="center" wrapText="1"/>
    </xf>
    <xf numFmtId="176" fontId="6" fillId="0" borderId="7" xfId="0" applyNumberFormat="1" applyFont="1" applyBorder="1" applyAlignment="1">
      <alignment vertical="center" wrapText="1"/>
    </xf>
    <xf numFmtId="176" fontId="12" fillId="0" borderId="5" xfId="0" applyNumberFormat="1" applyFont="1" applyBorder="1" applyAlignment="1">
      <alignment horizontal="right" vertical="center" wrapText="1"/>
    </xf>
    <xf numFmtId="176" fontId="7" fillId="0" borderId="4" xfId="0" applyNumberFormat="1" applyFont="1" applyBorder="1" applyAlignment="1">
      <alignment vertical="center" wrapText="1"/>
    </xf>
    <xf numFmtId="177" fontId="7" fillId="0" borderId="5" xfId="0" applyNumberFormat="1" applyFont="1" applyBorder="1" applyAlignment="1">
      <alignment vertical="center" wrapText="1"/>
    </xf>
    <xf numFmtId="177" fontId="7" fillId="0" borderId="4" xfId="0" applyNumberFormat="1" applyFont="1" applyBorder="1" applyAlignment="1">
      <alignment vertical="center" wrapText="1"/>
    </xf>
    <xf numFmtId="177" fontId="6" fillId="0" borderId="4" xfId="0" applyNumberFormat="1" applyFont="1" applyBorder="1" applyAlignment="1">
      <alignment vertical="center" wrapText="1"/>
    </xf>
    <xf numFmtId="177" fontId="6" fillId="0" borderId="5" xfId="0" applyNumberFormat="1" applyFont="1" applyBorder="1" applyAlignment="1">
      <alignment vertical="center" wrapText="1"/>
    </xf>
    <xf numFmtId="0" fontId="3" fillId="0" borderId="10" xfId="0" applyFont="1" applyBorder="1" applyAlignment="1">
      <alignment horizontal="left" vertical="center" wrapText="1"/>
    </xf>
    <xf numFmtId="176" fontId="7" fillId="0" borderId="11" xfId="0" applyNumberFormat="1" applyFont="1" applyBorder="1" applyAlignment="1">
      <alignment vertical="center" wrapText="1"/>
    </xf>
    <xf numFmtId="0" fontId="7" fillId="0" borderId="12" xfId="0" applyFont="1" applyBorder="1" applyAlignment="1">
      <alignment vertical="center" wrapText="1"/>
    </xf>
    <xf numFmtId="0" fontId="3" fillId="0" borderId="13" xfId="0" applyFont="1" applyBorder="1" applyAlignment="1">
      <alignment horizontal="left" vertical="center" wrapText="1"/>
    </xf>
    <xf numFmtId="177" fontId="7" fillId="0" borderId="11" xfId="0" applyNumberFormat="1" applyFont="1" applyBorder="1" applyAlignment="1">
      <alignment vertical="center" wrapText="1"/>
    </xf>
    <xf numFmtId="176" fontId="8" fillId="0" borderId="12" xfId="0" applyNumberFormat="1" applyFont="1" applyBorder="1" applyAlignment="1">
      <alignment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101FC6-742F-4F5B-9705-751F11A92455}">
  <dimension ref="B1:G22"/>
  <sheetViews>
    <sheetView showGridLines="0" tabSelected="1" workbookViewId="0">
      <selection activeCell="J9" sqref="J9"/>
    </sheetView>
  </sheetViews>
  <sheetFormatPr defaultRowHeight="14.25" x14ac:dyDescent="0.2"/>
  <cols>
    <col min="1" max="1" width="5.25" customWidth="1"/>
    <col min="2" max="2" width="23.125" customWidth="1"/>
    <col min="3" max="4" width="15.625" customWidth="1"/>
    <col min="5" max="5" width="26.875" customWidth="1"/>
    <col min="6" max="7" width="15.625" customWidth="1"/>
  </cols>
  <sheetData>
    <row r="1" spans="2:7" ht="20.100000000000001" customHeight="1" x14ac:dyDescent="0.2"/>
    <row r="2" spans="2:7" ht="20.100000000000001" customHeight="1" x14ac:dyDescent="0.2">
      <c r="B2" s="35" t="s">
        <v>0</v>
      </c>
      <c r="C2" s="35"/>
      <c r="D2" s="35"/>
      <c r="E2" s="35"/>
      <c r="F2" s="35"/>
      <c r="G2" s="35"/>
    </row>
    <row r="3" spans="2:7" ht="20.100000000000001" customHeight="1" thickBot="1" x14ac:dyDescent="0.25">
      <c r="B3" s="37" t="s">
        <v>36</v>
      </c>
      <c r="C3" s="37"/>
      <c r="D3" s="36" t="s">
        <v>37</v>
      </c>
      <c r="E3" s="36"/>
      <c r="F3" s="2"/>
      <c r="G3" s="1" t="s">
        <v>29</v>
      </c>
    </row>
    <row r="4" spans="2:7" ht="30" customHeight="1" thickTop="1" thickBot="1" x14ac:dyDescent="0.25">
      <c r="B4" s="31" t="s">
        <v>1</v>
      </c>
      <c r="C4" s="32" t="s">
        <v>2</v>
      </c>
      <c r="D4" s="33" t="s">
        <v>38</v>
      </c>
      <c r="E4" s="34" t="s">
        <v>31</v>
      </c>
      <c r="F4" s="32" t="s">
        <v>2</v>
      </c>
      <c r="G4" s="33" t="s">
        <v>38</v>
      </c>
    </row>
    <row r="5" spans="2:7" ht="20.100000000000001" customHeight="1" x14ac:dyDescent="0.2">
      <c r="B5" s="25" t="s">
        <v>3</v>
      </c>
      <c r="C5" s="26"/>
      <c r="D5" s="27"/>
      <c r="E5" s="28" t="s">
        <v>4</v>
      </c>
      <c r="F5" s="29"/>
      <c r="G5" s="30"/>
    </row>
    <row r="6" spans="2:7" ht="20.100000000000001" customHeight="1" x14ac:dyDescent="0.2">
      <c r="B6" s="3" t="s">
        <v>5</v>
      </c>
      <c r="C6" s="20">
        <v>3778952.93</v>
      </c>
      <c r="D6" s="13">
        <v>2756379.49</v>
      </c>
      <c r="E6" s="7" t="s">
        <v>6</v>
      </c>
      <c r="F6" s="22">
        <v>56997.2</v>
      </c>
      <c r="G6" s="19">
        <v>63506</v>
      </c>
    </row>
    <row r="7" spans="2:7" ht="20.100000000000001" customHeight="1" x14ac:dyDescent="0.2">
      <c r="B7" s="3" t="s">
        <v>30</v>
      </c>
      <c r="C7" s="20">
        <v>420500</v>
      </c>
      <c r="D7" s="13">
        <v>791000</v>
      </c>
      <c r="E7" s="7" t="s">
        <v>7</v>
      </c>
      <c r="F7" s="22"/>
      <c r="G7" s="19">
        <v>185000</v>
      </c>
    </row>
    <row r="8" spans="2:7" ht="20.100000000000001" customHeight="1" x14ac:dyDescent="0.2">
      <c r="B8" s="3" t="s">
        <v>8</v>
      </c>
      <c r="C8" s="20">
        <v>5650</v>
      </c>
      <c r="D8" s="13">
        <v>5650</v>
      </c>
      <c r="E8" s="7" t="s">
        <v>9</v>
      </c>
      <c r="F8" s="23">
        <v>295245</v>
      </c>
      <c r="G8" s="19">
        <v>300915</v>
      </c>
    </row>
    <row r="9" spans="2:7" ht="20.100000000000001" customHeight="1" x14ac:dyDescent="0.2">
      <c r="B9" s="3" t="s">
        <v>10</v>
      </c>
      <c r="C9" s="20"/>
      <c r="D9" s="12"/>
      <c r="E9" s="7" t="s">
        <v>11</v>
      </c>
      <c r="F9" s="23">
        <v>148301.1</v>
      </c>
      <c r="G9" s="17">
        <v>164528</v>
      </c>
    </row>
    <row r="10" spans="2:7" ht="20.100000000000001" customHeight="1" x14ac:dyDescent="0.2">
      <c r="B10" s="4" t="s">
        <v>33</v>
      </c>
      <c r="C10" s="20">
        <v>572352.30000000005</v>
      </c>
      <c r="D10" s="13">
        <v>746500</v>
      </c>
      <c r="E10" s="7" t="s">
        <v>12</v>
      </c>
      <c r="F10" s="23"/>
      <c r="G10" s="17"/>
    </row>
    <row r="11" spans="2:7" ht="20.100000000000001" customHeight="1" x14ac:dyDescent="0.2">
      <c r="B11" s="3" t="s">
        <v>13</v>
      </c>
      <c r="C11" s="20"/>
      <c r="D11" s="12"/>
      <c r="E11" s="8" t="s">
        <v>14</v>
      </c>
      <c r="F11" s="24">
        <f>SUM(F6:F10)</f>
        <v>500543.30000000005</v>
      </c>
      <c r="G11" s="17">
        <f>SUM(G6:G10)</f>
        <v>713949</v>
      </c>
    </row>
    <row r="12" spans="2:7" ht="20.100000000000001" customHeight="1" x14ac:dyDescent="0.2">
      <c r="B12" s="5" t="s">
        <v>15</v>
      </c>
      <c r="C12" s="14">
        <f>SUM(C6:C10)</f>
        <v>4777455.2299999995</v>
      </c>
      <c r="D12" s="14">
        <f>SUM(D6:D10)</f>
        <v>4299529.49</v>
      </c>
      <c r="E12" s="7" t="s">
        <v>16</v>
      </c>
      <c r="F12" s="23"/>
      <c r="G12" s="17"/>
    </row>
    <row r="13" spans="2:7" ht="20.100000000000001" customHeight="1" x14ac:dyDescent="0.2">
      <c r="B13" s="3" t="s">
        <v>17</v>
      </c>
      <c r="C13" s="20"/>
      <c r="D13" s="12"/>
      <c r="E13" s="7" t="s">
        <v>18</v>
      </c>
      <c r="F13" s="23"/>
      <c r="G13" s="17"/>
    </row>
    <row r="14" spans="2:7" ht="20.100000000000001" customHeight="1" x14ac:dyDescent="0.2">
      <c r="B14" s="3" t="s">
        <v>19</v>
      </c>
      <c r="C14" s="20">
        <v>5454124.5700000003</v>
      </c>
      <c r="D14" s="15">
        <v>5529240.96</v>
      </c>
      <c r="E14" s="7" t="s">
        <v>20</v>
      </c>
      <c r="F14" s="23"/>
      <c r="G14" s="17"/>
    </row>
    <row r="15" spans="2:7" ht="20.100000000000001" customHeight="1" x14ac:dyDescent="0.2">
      <c r="B15" s="3" t="s">
        <v>21</v>
      </c>
      <c r="C15" s="20">
        <v>5440000</v>
      </c>
      <c r="D15" s="15">
        <v>5460000</v>
      </c>
      <c r="E15" s="8" t="s">
        <v>22</v>
      </c>
      <c r="F15" s="23"/>
      <c r="G15" s="17"/>
    </row>
    <row r="16" spans="2:7" ht="20.100000000000001" customHeight="1" x14ac:dyDescent="0.2">
      <c r="B16" s="3" t="s">
        <v>23</v>
      </c>
      <c r="C16" s="20"/>
      <c r="D16" s="12"/>
      <c r="E16" s="8" t="s">
        <v>24</v>
      </c>
      <c r="F16" s="21">
        <f>F11</f>
        <v>500543.30000000005</v>
      </c>
      <c r="G16" s="14">
        <f>G11</f>
        <v>713949</v>
      </c>
    </row>
    <row r="17" spans="2:7" ht="20.100000000000001" customHeight="1" x14ac:dyDescent="0.2">
      <c r="B17" s="5" t="s">
        <v>25</v>
      </c>
      <c r="C17" s="14">
        <f>C14+C15</f>
        <v>10894124.57</v>
      </c>
      <c r="D17" s="14">
        <f>D14+D15</f>
        <v>10989240.960000001</v>
      </c>
      <c r="E17" s="7" t="s">
        <v>26</v>
      </c>
      <c r="F17" s="22"/>
      <c r="G17" s="14"/>
    </row>
    <row r="18" spans="2:7" ht="20.100000000000001" customHeight="1" x14ac:dyDescent="0.2">
      <c r="B18" s="4"/>
      <c r="C18" s="20"/>
      <c r="D18" s="12"/>
      <c r="E18" s="9" t="s">
        <v>34</v>
      </c>
      <c r="F18" s="22">
        <v>15000000</v>
      </c>
      <c r="G18" s="11">
        <v>15000000</v>
      </c>
    </row>
    <row r="19" spans="2:7" ht="20.100000000000001" customHeight="1" x14ac:dyDescent="0.2">
      <c r="B19" s="3"/>
      <c r="C19" s="20"/>
      <c r="D19" s="12"/>
      <c r="E19" s="9" t="s">
        <v>35</v>
      </c>
      <c r="F19" s="22">
        <v>171036.5</v>
      </c>
      <c r="G19" s="21">
        <v>-425178.55</v>
      </c>
    </row>
    <row r="20" spans="2:7" ht="20.100000000000001" customHeight="1" x14ac:dyDescent="0.2">
      <c r="B20" s="3"/>
      <c r="C20" s="20"/>
      <c r="D20" s="12"/>
      <c r="E20" s="8" t="s">
        <v>27</v>
      </c>
      <c r="F20" s="14">
        <f>SUM(F18:F19)</f>
        <v>15171036.5</v>
      </c>
      <c r="G20" s="14">
        <f>SUM(G18:G19)</f>
        <v>14574821.449999999</v>
      </c>
    </row>
    <row r="21" spans="2:7" ht="30" customHeight="1" thickBot="1" x14ac:dyDescent="0.25">
      <c r="B21" s="6" t="s">
        <v>28</v>
      </c>
      <c r="C21" s="16">
        <f>C12+C17</f>
        <v>15671579.800000001</v>
      </c>
      <c r="D21" s="16">
        <f>D12+D17</f>
        <v>15288770.450000001</v>
      </c>
      <c r="E21" s="10" t="s">
        <v>32</v>
      </c>
      <c r="F21" s="18">
        <f>F16+F20</f>
        <v>15671579.800000001</v>
      </c>
      <c r="G21" s="18">
        <f>G16+G20</f>
        <v>15288770.449999999</v>
      </c>
    </row>
    <row r="22" spans="2:7" ht="20.100000000000001" customHeight="1" thickTop="1" x14ac:dyDescent="0.2"/>
  </sheetData>
  <mergeCells count="3">
    <mergeCell ref="B2:G2"/>
    <mergeCell ref="D3:E3"/>
    <mergeCell ref="B3:C3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31304</dc:creator>
  <cp:lastModifiedBy>3130464468@qq.com</cp:lastModifiedBy>
  <dcterms:created xsi:type="dcterms:W3CDTF">2022-09-16T07:57:36Z</dcterms:created>
  <dcterms:modified xsi:type="dcterms:W3CDTF">2023-09-12T02:40:57Z</dcterms:modified>
</cp:coreProperties>
</file>